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arcadis-nl.local\dfs\AIBI_PJ\Canton\136368_SoPointSideW\Worksets\110295\400-Engineering\Roadway\EngData\"/>
    </mc:Choice>
  </mc:AlternateContent>
  <xr:revisionPtr revIDLastSave="0" documentId="13_ncr:1_{73D0E62B-49C6-45BD-BDDA-F517A3FEBEEB}" xr6:coauthVersionLast="47" xr6:coauthVersionMax="47" xr10:uidLastSave="{00000000-0000-0000-0000-000000000000}"/>
  <bookViews>
    <workbookView xWindow="28680" yWindow="690" windowWidth="29040" windowHeight="15720" xr2:uid="{9AC5295B-8DBD-4E19-BEF9-406D2F248C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H10" i="1"/>
  <c r="H8" i="1"/>
  <c r="H7" i="1"/>
  <c r="H6" i="1"/>
  <c r="H5" i="1"/>
  <c r="H4" i="1"/>
  <c r="H11" i="1" l="1"/>
</calcChain>
</file>

<file path=xl/sharedStrings.xml><?xml version="1.0" encoding="utf-8"?>
<sst xmlns="http://schemas.openxmlformats.org/spreadsheetml/2006/main" count="62" uniqueCount="49">
  <si>
    <t>BMP TYPE</t>
  </si>
  <si>
    <t>BMP LOCATIONS</t>
  </si>
  <si>
    <t>STATIONING</t>
  </si>
  <si>
    <t>LATITUDE/LONGITUDE</t>
  </si>
  <si>
    <t>BEGIN</t>
  </si>
  <si>
    <t>END</t>
  </si>
  <si>
    <t>VEGETATED FILTER STRIP 1</t>
  </si>
  <si>
    <t>VEGETATED FILTER STRIP 2</t>
  </si>
  <si>
    <t>VEGETATED FILTER STRIP 3</t>
  </si>
  <si>
    <t>VEGETATED FILTER STRIP 4</t>
  </si>
  <si>
    <t>VEGETATED FILTER STRIP 5</t>
  </si>
  <si>
    <t>VEGETATED FILTER STRIP 6</t>
  </si>
  <si>
    <t>VEGETATED FILTER STRIP 7</t>
  </si>
  <si>
    <t>TREATMENT PROVIDED</t>
  </si>
  <si>
    <t>TREATMENT REQUIRED*</t>
  </si>
  <si>
    <t>EDA TREATMENT
CREDIT (ACRES)</t>
  </si>
  <si>
    <t>5+70.03</t>
  </si>
  <si>
    <t>6+70.03</t>
  </si>
  <si>
    <t>7+54.37</t>
  </si>
  <si>
    <t>8+34.37</t>
  </si>
  <si>
    <t>38+83.21</t>
  </si>
  <si>
    <t>42+15.05</t>
  </si>
  <si>
    <t>42+77.45</t>
  </si>
  <si>
    <t>43+93.54</t>
  </si>
  <si>
    <t>54+26.89</t>
  </si>
  <si>
    <t>54+71.57</t>
  </si>
  <si>
    <t>56+51.49</t>
  </si>
  <si>
    <r>
      <t>38</t>
    </r>
    <r>
      <rPr>
        <sz val="11"/>
        <color theme="1"/>
        <rFont val="Aptos Narrow"/>
        <family val="2"/>
      </rPr>
      <t>°</t>
    </r>
    <r>
      <rPr>
        <sz val="11"/>
        <color theme="1"/>
        <rFont val="Aptos Narrow"/>
        <family val="2"/>
        <scheme val="minor"/>
      </rPr>
      <t xml:space="preserve"> 25' 21"</t>
    </r>
  </si>
  <si>
    <t>-82° 35' 06"</t>
  </si>
  <si>
    <t>-82° 35' 05"</t>
  </si>
  <si>
    <t>-82° 35' 04"</t>
  </si>
  <si>
    <t>-82° 35' 03"</t>
  </si>
  <si>
    <t>-82° 34' 57"</t>
  </si>
  <si>
    <t>-82° 34' 56"</t>
  </si>
  <si>
    <r>
      <t>38</t>
    </r>
    <r>
      <rPr>
        <sz val="11"/>
        <color theme="1"/>
        <rFont val="Aptos Narrow"/>
        <family val="2"/>
      </rPr>
      <t>°</t>
    </r>
    <r>
      <rPr>
        <sz val="11"/>
        <color theme="1"/>
        <rFont val="Aptos Narrow"/>
        <family val="2"/>
        <scheme val="minor"/>
      </rPr>
      <t xml:space="preserve"> 25' 12"</t>
    </r>
  </si>
  <si>
    <t>-82° 34' 59"</t>
  </si>
  <si>
    <t>40+67.93</t>
  </si>
  <si>
    <t>-82° 34' 55"</t>
  </si>
  <si>
    <t>-82° 34' 54"</t>
  </si>
  <si>
    <r>
      <t>38</t>
    </r>
    <r>
      <rPr>
        <sz val="11"/>
        <color theme="1"/>
        <rFont val="Aptos Narrow"/>
        <family val="2"/>
      </rPr>
      <t>°</t>
    </r>
    <r>
      <rPr>
        <sz val="11"/>
        <color theme="1"/>
        <rFont val="Aptos Narrow"/>
        <family val="2"/>
        <scheme val="minor"/>
      </rPr>
      <t xml:space="preserve"> 25' 13"</t>
    </r>
  </si>
  <si>
    <t>-82° 34' 52"</t>
  </si>
  <si>
    <r>
      <t>38</t>
    </r>
    <r>
      <rPr>
        <sz val="11"/>
        <color theme="1"/>
        <rFont val="Aptos Narrow"/>
        <family val="2"/>
      </rPr>
      <t>°</t>
    </r>
    <r>
      <rPr>
        <sz val="11"/>
        <color theme="1"/>
        <rFont val="Aptos Narrow"/>
        <family val="2"/>
        <scheme val="minor"/>
      </rPr>
      <t xml:space="preserve"> 25' 14"</t>
    </r>
  </si>
  <si>
    <t>-82° 34' 45"</t>
  </si>
  <si>
    <t>-82° 34' 44"</t>
  </si>
  <si>
    <t>Tree Lawn Width</t>
  </si>
  <si>
    <t>40+32.96</t>
  </si>
  <si>
    <t>55+39.35</t>
  </si>
  <si>
    <t>SqFt</t>
  </si>
  <si>
    <t>-82° 34' 42"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</si>
</sst>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1" xfId="0" quotePrefix="1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4" fontId="0" fillId="0" borderId="2" xfId="0" quotePrefix="1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2" fontId="0" fillId="0" borderId="27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164" fontId="0" fillId="0" borderId="30" xfId="0" quotePrefix="1" applyNumberFormat="1" applyBorder="1" applyAlignment="1">
      <alignment horizontal="center" vertical="center"/>
    </xf>
    <xf numFmtId="164" fontId="0" fillId="0" borderId="31" xfId="0" quotePrefix="1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3" xfId="0" quotePrefix="1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18" xfId="0" quotePrefix="1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0EC2F-8A5B-4B29-A957-4ABB17952612}">
  <dimension ref="A1:J12"/>
  <sheetViews>
    <sheetView tabSelected="1" workbookViewId="0">
      <selection activeCell="F20" sqref="F20"/>
    </sheetView>
  </sheetViews>
  <sheetFormatPr defaultRowHeight="15" x14ac:dyDescent="0.25"/>
  <cols>
    <col min="1" max="1" width="25" bestFit="1" customWidth="1"/>
    <col min="2" max="7" width="12.7109375" customWidth="1"/>
    <col min="8" max="8" width="16.140625" customWidth="1"/>
    <col min="10" max="10" width="15" customWidth="1"/>
  </cols>
  <sheetData>
    <row r="1" spans="1:10" ht="15.75" thickBot="1" x14ac:dyDescent="0.3">
      <c r="A1" s="37" t="s">
        <v>0</v>
      </c>
      <c r="B1" s="34" t="s">
        <v>1</v>
      </c>
      <c r="C1" s="35"/>
      <c r="D1" s="35"/>
      <c r="E1" s="35"/>
      <c r="F1" s="35"/>
      <c r="G1" s="36"/>
      <c r="H1" s="31" t="s">
        <v>15</v>
      </c>
    </row>
    <row r="2" spans="1:10" x14ac:dyDescent="0.25">
      <c r="A2" s="32"/>
      <c r="B2" s="39" t="s">
        <v>2</v>
      </c>
      <c r="C2" s="40"/>
      <c r="D2" s="41" t="s">
        <v>3</v>
      </c>
      <c r="E2" s="42"/>
      <c r="F2" s="42"/>
      <c r="G2" s="43"/>
      <c r="H2" s="32"/>
    </row>
    <row r="3" spans="1:10" ht="15.75" thickBot="1" x14ac:dyDescent="0.3">
      <c r="A3" s="38"/>
      <c r="B3" s="3" t="s">
        <v>4</v>
      </c>
      <c r="C3" s="10" t="s">
        <v>5</v>
      </c>
      <c r="D3" s="44" t="s">
        <v>4</v>
      </c>
      <c r="E3" s="45"/>
      <c r="F3" s="45" t="s">
        <v>5</v>
      </c>
      <c r="G3" s="46"/>
      <c r="H3" s="33"/>
      <c r="I3" s="1" t="s">
        <v>47</v>
      </c>
      <c r="J3" t="s">
        <v>44</v>
      </c>
    </row>
    <row r="4" spans="1:10" x14ac:dyDescent="0.25">
      <c r="A4" s="7" t="s">
        <v>6</v>
      </c>
      <c r="B4" s="12" t="s">
        <v>16</v>
      </c>
      <c r="C4" s="13" t="s">
        <v>17</v>
      </c>
      <c r="D4" s="14" t="s">
        <v>27</v>
      </c>
      <c r="E4" s="15" t="s">
        <v>28</v>
      </c>
      <c r="F4" s="16" t="s">
        <v>27</v>
      </c>
      <c r="G4" s="21" t="s">
        <v>29</v>
      </c>
      <c r="H4" s="18">
        <f>I4/43560</f>
        <v>2.5252525252525252E-2</v>
      </c>
      <c r="I4" s="1">
        <v>1100</v>
      </c>
      <c r="J4" s="1">
        <v>5.4</v>
      </c>
    </row>
    <row r="5" spans="1:10" x14ac:dyDescent="0.25">
      <c r="A5" s="4" t="s">
        <v>7</v>
      </c>
      <c r="B5" s="2" t="s">
        <v>18</v>
      </c>
      <c r="C5" s="9" t="s">
        <v>19</v>
      </c>
      <c r="D5" s="11" t="s">
        <v>27</v>
      </c>
      <c r="E5" s="8" t="s">
        <v>30</v>
      </c>
      <c r="F5" s="6" t="s">
        <v>27</v>
      </c>
      <c r="G5" s="22" t="s">
        <v>31</v>
      </c>
      <c r="H5" s="19">
        <f t="shared" ref="H5:H10" si="0">I5/43560</f>
        <v>2.0202020202020204E-2</v>
      </c>
      <c r="I5" s="1">
        <v>880</v>
      </c>
      <c r="J5" s="1">
        <v>5.6</v>
      </c>
    </row>
    <row r="6" spans="1:10" x14ac:dyDescent="0.25">
      <c r="A6" s="4" t="s">
        <v>8</v>
      </c>
      <c r="B6" s="2" t="s">
        <v>20</v>
      </c>
      <c r="C6" s="9" t="s">
        <v>45</v>
      </c>
      <c r="D6" s="11" t="s">
        <v>34</v>
      </c>
      <c r="E6" s="8" t="s">
        <v>35</v>
      </c>
      <c r="F6" s="6" t="s">
        <v>34</v>
      </c>
      <c r="G6" s="22" t="s">
        <v>32</v>
      </c>
      <c r="H6" s="19">
        <f t="shared" si="0"/>
        <v>5.743801652892562E-2</v>
      </c>
      <c r="I6" s="1">
        <v>2502</v>
      </c>
      <c r="J6" s="1">
        <v>11.5</v>
      </c>
    </row>
    <row r="7" spans="1:10" x14ac:dyDescent="0.25">
      <c r="A7" s="4" t="s">
        <v>9</v>
      </c>
      <c r="B7" s="2" t="s">
        <v>36</v>
      </c>
      <c r="C7" s="9" t="s">
        <v>21</v>
      </c>
      <c r="D7" s="11" t="s">
        <v>34</v>
      </c>
      <c r="E7" s="8" t="s">
        <v>33</v>
      </c>
      <c r="F7" s="6" t="s">
        <v>34</v>
      </c>
      <c r="G7" s="22" t="s">
        <v>37</v>
      </c>
      <c r="H7" s="19">
        <f t="shared" si="0"/>
        <v>4.3663911845730027E-2</v>
      </c>
      <c r="I7" s="1">
        <v>1902</v>
      </c>
      <c r="J7" s="1">
        <v>8.6</v>
      </c>
    </row>
    <row r="8" spans="1:10" x14ac:dyDescent="0.25">
      <c r="A8" s="4" t="s">
        <v>10</v>
      </c>
      <c r="B8" s="2" t="s">
        <v>22</v>
      </c>
      <c r="C8" s="9" t="s">
        <v>23</v>
      </c>
      <c r="D8" s="11" t="s">
        <v>34</v>
      </c>
      <c r="E8" s="8" t="s">
        <v>38</v>
      </c>
      <c r="F8" s="6" t="s">
        <v>39</v>
      </c>
      <c r="G8" s="22" t="s">
        <v>40</v>
      </c>
      <c r="H8" s="19">
        <f t="shared" si="0"/>
        <v>4.3158861340679519E-2</v>
      </c>
      <c r="I8" s="1">
        <v>1880</v>
      </c>
      <c r="J8" s="1">
        <v>8</v>
      </c>
    </row>
    <row r="9" spans="1:10" x14ac:dyDescent="0.25">
      <c r="A9" s="4" t="s">
        <v>11</v>
      </c>
      <c r="B9" s="2" t="s">
        <v>24</v>
      </c>
      <c r="C9" s="9" t="s">
        <v>25</v>
      </c>
      <c r="D9" s="11" t="s">
        <v>41</v>
      </c>
      <c r="E9" s="8" t="s">
        <v>42</v>
      </c>
      <c r="F9" s="6" t="s">
        <v>41</v>
      </c>
      <c r="G9" s="22" t="s">
        <v>43</v>
      </c>
      <c r="H9" s="19">
        <v>0.02</v>
      </c>
      <c r="I9" s="1">
        <v>631</v>
      </c>
      <c r="J9" s="1">
        <v>5.4</v>
      </c>
    </row>
    <row r="10" spans="1:10" ht="15.75" thickBot="1" x14ac:dyDescent="0.3">
      <c r="A10" s="5" t="s">
        <v>12</v>
      </c>
      <c r="B10" s="3" t="s">
        <v>46</v>
      </c>
      <c r="C10" s="10" t="s">
        <v>26</v>
      </c>
      <c r="D10" s="23" t="s">
        <v>41</v>
      </c>
      <c r="E10" s="24" t="s">
        <v>43</v>
      </c>
      <c r="F10" s="25" t="s">
        <v>39</v>
      </c>
      <c r="G10" s="26" t="s">
        <v>48</v>
      </c>
      <c r="H10" s="20">
        <f t="shared" si="0"/>
        <v>3.4067952249770432E-2</v>
      </c>
      <c r="I10" s="1">
        <v>1484</v>
      </c>
      <c r="J10" s="1">
        <v>5.3</v>
      </c>
    </row>
    <row r="11" spans="1:10" x14ac:dyDescent="0.25">
      <c r="A11" s="1"/>
      <c r="B11" s="1"/>
      <c r="C11" s="1"/>
      <c r="D11" s="1"/>
      <c r="E11" s="1"/>
      <c r="F11" s="27" t="s">
        <v>13</v>
      </c>
      <c r="G11" s="28"/>
      <c r="H11" s="17">
        <f>SUM(H4:H10)</f>
        <v>0.24378328741965108</v>
      </c>
      <c r="I11">
        <f>SUM(I4:I10)</f>
        <v>10379</v>
      </c>
    </row>
    <row r="12" spans="1:10" ht="15.75" thickBot="1" x14ac:dyDescent="0.3">
      <c r="F12" s="29" t="s">
        <v>14</v>
      </c>
      <c r="G12" s="30"/>
      <c r="H12" s="5">
        <v>0.23</v>
      </c>
    </row>
  </sheetData>
  <mergeCells count="9">
    <mergeCell ref="F11:G11"/>
    <mergeCell ref="F12:G12"/>
    <mergeCell ref="H1:H3"/>
    <mergeCell ref="B1:G1"/>
    <mergeCell ref="A1:A3"/>
    <mergeCell ref="B2:C2"/>
    <mergeCell ref="D2:G2"/>
    <mergeCell ref="D3:E3"/>
    <mergeCell ref="F3:G3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Buchanan, Sean</dc:creator>
  <cp:lastModifiedBy>Farmer, Andrew</cp:lastModifiedBy>
  <dcterms:created xsi:type="dcterms:W3CDTF">2025-12-18T20:17:17Z</dcterms:created>
  <dcterms:modified xsi:type="dcterms:W3CDTF">2026-01-19T15:19:26Z</dcterms:modified>
</cp:coreProperties>
</file>